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M:\ASSAP\EXPERTS MODULES U-CH AOUT 2017\IBB\Rapides Fleurs\5ème jet\Fichiers corrections\"/>
    </mc:Choice>
  </mc:AlternateContent>
  <bookViews>
    <workbookView xWindow="555" yWindow="555" windowWidth="24240" windowHeight="13740" tabRatio="500"/>
  </bookViews>
  <sheets>
    <sheet name="Statistiques" sheetId="2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2" i="2" l="1"/>
  <c r="H8" i="2"/>
  <c r="G10" i="2"/>
  <c r="H10" i="2" s="1"/>
  <c r="G9" i="2"/>
  <c r="H9" i="2" s="1"/>
  <c r="G8" i="2"/>
  <c r="G7" i="2"/>
  <c r="H7" i="2" s="1"/>
  <c r="G6" i="2"/>
  <c r="H6" i="2" s="1"/>
  <c r="K8" i="2" l="1"/>
  <c r="K9" i="2"/>
  <c r="K10" i="2"/>
  <c r="K7" i="2"/>
  <c r="K6" i="2"/>
</calcChain>
</file>

<file path=xl/sharedStrings.xml><?xml version="1.0" encoding="utf-8"?>
<sst xmlns="http://schemas.openxmlformats.org/spreadsheetml/2006/main" count="19" uniqueCount="19">
  <si>
    <t>Instant de bonheur</t>
  </si>
  <si>
    <t>Célébration</t>
  </si>
  <si>
    <t>Prix de vente</t>
  </si>
  <si>
    <t>Joie de vivre</t>
  </si>
  <si>
    <t>Janvier</t>
  </si>
  <si>
    <t>Février</t>
  </si>
  <si>
    <t>Mars</t>
  </si>
  <si>
    <t>No</t>
  </si>
  <si>
    <t>Nom du bouquet</t>
  </si>
  <si>
    <t>Chiffres trimestriels</t>
  </si>
  <si>
    <t>Montant
remise</t>
  </si>
  <si>
    <t>Montant
rabais</t>
  </si>
  <si>
    <t>1er trimestre</t>
  </si>
  <si>
    <t>Total brut des ventes</t>
  </si>
  <si>
    <t>Total net des ventes</t>
  </si>
  <si>
    <t>Nombre bouquets vendus</t>
  </si>
  <si>
    <t>Total bouquets vendus</t>
  </si>
  <si>
    <t>Etincelle</t>
  </si>
  <si>
    <t>Déclaration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</si>
</sst>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 &quot;CHF&quot;\ * #,##0.00_ ;_ &quot;CHF&quot;\ * \-#,##0.00_ ;_ &quot;CHF&quot;\ * &quot;-&quot;??_ ;_ @_ "/>
    <numFmt numFmtId="43" formatCode="_ * #,##0.00_ ;_ * \-#,##0.00_ ;_ * &quot;-&quot;??_ ;_ @_ "/>
  </numFmts>
  <fonts count="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4">
    <xf numFmtId="0" fontId="0" fillId="0" borderId="0" xfId="0"/>
    <xf numFmtId="0" fontId="5" fillId="0" borderId="0" xfId="0" applyFont="1" applyBorder="1" applyAlignment="1">
      <alignment horizontal="center"/>
    </xf>
    <xf numFmtId="0" fontId="0" fillId="0" borderId="0" xfId="0" applyBorder="1"/>
    <xf numFmtId="43" fontId="0" fillId="0" borderId="0" xfId="0" applyNumberFormat="1" applyBorder="1"/>
    <xf numFmtId="0" fontId="4" fillId="0" borderId="0" xfId="0" applyFont="1" applyFill="1" applyBorder="1"/>
    <xf numFmtId="0" fontId="0" fillId="0" borderId="0" xfId="0" applyFill="1" applyBorder="1"/>
    <xf numFmtId="0" fontId="4" fillId="4" borderId="15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7" xfId="0" applyFill="1" applyBorder="1"/>
    <xf numFmtId="44" fontId="0" fillId="2" borderId="10" xfId="0" applyNumberFormat="1" applyFill="1" applyBorder="1"/>
    <xf numFmtId="44" fontId="0" fillId="2" borderId="1" xfId="0" applyNumberFormat="1" applyFill="1" applyBorder="1"/>
    <xf numFmtId="44" fontId="0" fillId="2" borderId="7" xfId="0" applyNumberFormat="1" applyFill="1" applyBorder="1"/>
    <xf numFmtId="0" fontId="0" fillId="2" borderId="10" xfId="0" applyNumberFormat="1" applyFill="1" applyBorder="1" applyAlignment="1">
      <alignment horizontal="center"/>
    </xf>
    <xf numFmtId="44" fontId="0" fillId="2" borderId="13" xfId="1" applyFont="1" applyFill="1" applyBorder="1"/>
    <xf numFmtId="0" fontId="0" fillId="2" borderId="1" xfId="0" applyNumberFormat="1" applyFill="1" applyBorder="1" applyAlignment="1">
      <alignment horizontal="center"/>
    </xf>
    <xf numFmtId="44" fontId="0" fillId="2" borderId="8" xfId="1" applyFont="1" applyFill="1" applyBorder="1"/>
    <xf numFmtId="0" fontId="0" fillId="2" borderId="7" xfId="0" applyNumberForma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3" borderId="10" xfId="0" applyNumberFormat="1" applyFill="1" applyBorder="1" applyAlignment="1">
      <alignment horizontal="center"/>
    </xf>
    <xf numFmtId="44" fontId="0" fillId="3" borderId="10" xfId="0" applyNumberFormat="1" applyFill="1" applyBorder="1"/>
    <xf numFmtId="0" fontId="0" fillId="3" borderId="1" xfId="0" applyNumberFormat="1" applyFill="1" applyBorder="1" applyAlignment="1">
      <alignment horizontal="center"/>
    </xf>
    <xf numFmtId="44" fontId="0" fillId="3" borderId="1" xfId="0" applyNumberFormat="1" applyFill="1" applyBorder="1"/>
    <xf numFmtId="0" fontId="0" fillId="3" borderId="7" xfId="0" applyNumberFormat="1" applyFill="1" applyBorder="1" applyAlignment="1">
      <alignment horizontal="center"/>
    </xf>
    <xf numFmtId="44" fontId="0" fillId="3" borderId="7" xfId="0" applyNumberFormat="1" applyFill="1" applyBorder="1"/>
    <xf numFmtId="0" fontId="0" fillId="2" borderId="9" xfId="0" applyFill="1" applyBorder="1" applyAlignment="1">
      <alignment horizontal="center"/>
    </xf>
    <xf numFmtId="0" fontId="0" fillId="2" borderId="10" xfId="0" applyFill="1" applyBorder="1"/>
    <xf numFmtId="44" fontId="0" fillId="2" borderId="11" xfId="1" applyFont="1" applyFill="1" applyBorder="1"/>
    <xf numFmtId="0" fontId="6" fillId="0" borderId="0" xfId="0" applyFont="1" applyAlignment="1">
      <alignment horizontal="right"/>
    </xf>
    <xf numFmtId="44" fontId="4" fillId="3" borderId="11" xfId="0" applyNumberFormat="1" applyFont="1" applyFill="1" applyBorder="1"/>
    <xf numFmtId="44" fontId="4" fillId="3" borderId="13" xfId="0" applyNumberFormat="1" applyFont="1" applyFill="1" applyBorder="1"/>
    <xf numFmtId="44" fontId="4" fillId="3" borderId="8" xfId="0" applyNumberFormat="1" applyFont="1" applyFill="1" applyBorder="1"/>
    <xf numFmtId="0" fontId="8" fillId="4" borderId="16" xfId="0" applyFont="1" applyFill="1" applyBorder="1" applyAlignment="1">
      <alignment horizontal="center"/>
    </xf>
    <xf numFmtId="0" fontId="8" fillId="4" borderId="17" xfId="0" applyFont="1" applyFill="1" applyBorder="1" applyAlignment="1">
      <alignment horizontal="center"/>
    </xf>
    <xf numFmtId="0" fontId="8" fillId="4" borderId="18" xfId="0" applyFont="1" applyFill="1" applyBorder="1" applyAlignment="1">
      <alignment horizontal="center"/>
    </xf>
    <xf numFmtId="0" fontId="5" fillId="3" borderId="0" xfId="0" applyNumberFormat="1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</cellXfs>
  <cellStyles count="22">
    <cellStyle name="Lien hypertexte" xfId="2" builtinId="8" hidden="1"/>
    <cellStyle name="Lien hypertexte" xfId="4" builtinId="8" hidden="1"/>
    <cellStyle name="Lien hypertexte" xfId="6" builtinId="8" hidden="1"/>
    <cellStyle name="Lien hypertexte" xfId="8" builtinId="8" hidden="1"/>
    <cellStyle name="Lien hypertexte" xfId="10" builtinId="8" hidden="1"/>
    <cellStyle name="Lien hypertexte" xfId="12" builtinId="8" hidden="1"/>
    <cellStyle name="Lien hypertexte" xfId="14" builtinId="8" hidden="1"/>
    <cellStyle name="Lien hypertexte" xfId="16" builtinId="8" hidden="1"/>
    <cellStyle name="Lien hypertexte" xfId="18" builtinId="8" hidden="1"/>
    <cellStyle name="Lien hypertexte" xfId="20" builtinId="8" hidden="1"/>
    <cellStyle name="Lien hypertexte visité" xfId="3" builtinId="9" hidden="1"/>
    <cellStyle name="Lien hypertexte visité" xfId="5" builtinId="9" hidden="1"/>
    <cellStyle name="Lien hypertexte visité" xfId="7" builtinId="9" hidden="1"/>
    <cellStyle name="Lien hypertexte visité" xfId="9" builtinId="9" hidden="1"/>
    <cellStyle name="Lien hypertexte visité" xfId="11" builtinId="9" hidden="1"/>
    <cellStyle name="Lien hypertexte visité" xfId="13" builtinId="9" hidden="1"/>
    <cellStyle name="Lien hypertexte visité" xfId="15" builtinId="9" hidden="1"/>
    <cellStyle name="Lien hypertexte visité" xfId="17" builtinId="9" hidden="1"/>
    <cellStyle name="Lien hypertexte visité" xfId="19" builtinId="9" hidden="1"/>
    <cellStyle name="Lien hypertexte visité" xfId="21" builtinId="9" hidden="1"/>
    <cellStyle name="Monétaire" xfId="1" builtinId="4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739590</xdr:colOff>
      <xdr:row>13</xdr:row>
      <xdr:rowOff>134470</xdr:rowOff>
    </xdr:from>
    <xdr:to>
      <xdr:col>7</xdr:col>
      <xdr:colOff>764913</xdr:colOff>
      <xdr:row>31</xdr:row>
      <xdr:rowOff>103764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53972" y="3563470"/>
          <a:ext cx="3600000" cy="3600000"/>
        </a:xfrm>
        <a:prstGeom prst="rect">
          <a:avLst/>
        </a:prstGeom>
      </xdr:spPr>
    </xdr:pic>
    <xdr:clientData/>
  </xdr:twoCellAnchor>
  <xdr:twoCellAnchor editAs="oneCell">
    <xdr:from>
      <xdr:col>9</xdr:col>
      <xdr:colOff>44823</xdr:colOff>
      <xdr:row>11</xdr:row>
      <xdr:rowOff>33618</xdr:rowOff>
    </xdr:from>
    <xdr:to>
      <xdr:col>10</xdr:col>
      <xdr:colOff>1071570</xdr:colOff>
      <xdr:row>26</xdr:row>
      <xdr:rowOff>13621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42294" y="3059206"/>
          <a:ext cx="2180952" cy="30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"/>
  <sheetViews>
    <sheetView tabSelected="1" zoomScale="85" zoomScaleNormal="85" zoomScalePageLayoutView="85" workbookViewId="0">
      <selection activeCell="C14" sqref="C14"/>
    </sheetView>
  </sheetViews>
  <sheetFormatPr baseColWidth="10" defaultRowHeight="15.75" x14ac:dyDescent="0.25"/>
  <cols>
    <col min="1" max="1" width="6.625" customWidth="1"/>
    <col min="2" max="2" width="18.625" customWidth="1"/>
    <col min="3" max="3" width="14.25" bestFit="1" customWidth="1"/>
    <col min="4" max="6" width="10.625" customWidth="1"/>
    <col min="7" max="11" width="15.125" customWidth="1"/>
    <col min="12" max="12" width="13.125" bestFit="1" customWidth="1"/>
    <col min="13" max="13" width="11.5" bestFit="1" customWidth="1"/>
    <col min="14" max="14" width="16.375" customWidth="1"/>
  </cols>
  <sheetData>
    <row r="1" spans="1:14" ht="31.5" x14ac:dyDescent="0.5">
      <c r="A1" s="37" t="s">
        <v>9</v>
      </c>
      <c r="B1" s="38"/>
      <c r="C1" s="38"/>
      <c r="D1" s="38"/>
      <c r="E1" s="38"/>
      <c r="F1" s="38"/>
      <c r="G1" s="38"/>
      <c r="H1" s="38"/>
      <c r="I1" s="38"/>
      <c r="J1" s="38"/>
      <c r="K1" s="39"/>
      <c r="L1" s="1"/>
      <c r="M1" s="1"/>
      <c r="N1" s="1"/>
    </row>
    <row r="2" spans="1:14" ht="23.25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6.5" thickBot="1" x14ac:dyDescent="0.3"/>
    <row r="4" spans="1:14" ht="21.75" customHeight="1" thickBot="1" x14ac:dyDescent="0.45">
      <c r="D4" s="41" t="s">
        <v>12</v>
      </c>
      <c r="E4" s="42"/>
      <c r="F4" s="42"/>
      <c r="G4" s="42"/>
      <c r="H4" s="42"/>
      <c r="I4" s="42"/>
      <c r="J4" s="42"/>
      <c r="K4" s="43"/>
      <c r="L4" s="5"/>
      <c r="M4" s="5"/>
      <c r="N4" s="4"/>
    </row>
    <row r="5" spans="1:14" ht="57" thickBot="1" x14ac:dyDescent="0.3">
      <c r="A5" s="6" t="s">
        <v>7</v>
      </c>
      <c r="B5" s="7" t="s">
        <v>8</v>
      </c>
      <c r="C5" s="8" t="s">
        <v>2</v>
      </c>
      <c r="D5" s="9" t="s">
        <v>4</v>
      </c>
      <c r="E5" s="9" t="s">
        <v>5</v>
      </c>
      <c r="F5" s="9" t="s">
        <v>6</v>
      </c>
      <c r="G5" s="10" t="s">
        <v>15</v>
      </c>
      <c r="H5" s="10" t="s">
        <v>13</v>
      </c>
      <c r="I5" s="10" t="s">
        <v>10</v>
      </c>
      <c r="J5" s="10" t="s">
        <v>11</v>
      </c>
      <c r="K5" s="11" t="s">
        <v>14</v>
      </c>
    </row>
    <row r="6" spans="1:14" x14ac:dyDescent="0.25">
      <c r="A6" s="30">
        <v>1</v>
      </c>
      <c r="B6" s="31" t="s">
        <v>0</v>
      </c>
      <c r="C6" s="32">
        <v>75</v>
      </c>
      <c r="D6" s="17">
        <v>10</v>
      </c>
      <c r="E6" s="17">
        <v>36</v>
      </c>
      <c r="F6" s="17">
        <v>87</v>
      </c>
      <c r="G6" s="24">
        <f>SUM(D6:F6)</f>
        <v>133</v>
      </c>
      <c r="H6" s="25">
        <f>C6*G6</f>
        <v>9975</v>
      </c>
      <c r="I6" s="14">
        <v>798</v>
      </c>
      <c r="J6" s="14">
        <v>349.15</v>
      </c>
      <c r="K6" s="34">
        <f>H6-I6-J6</f>
        <v>8827.85</v>
      </c>
    </row>
    <row r="7" spans="1:14" x14ac:dyDescent="0.25">
      <c r="A7" s="22">
        <v>2</v>
      </c>
      <c r="B7" s="12" t="s">
        <v>1</v>
      </c>
      <c r="C7" s="18">
        <v>52</v>
      </c>
      <c r="D7" s="19">
        <v>12</v>
      </c>
      <c r="E7" s="19">
        <v>58</v>
      </c>
      <c r="F7" s="19">
        <v>60</v>
      </c>
      <c r="G7" s="26">
        <f t="shared" ref="G7:G10" si="0">SUM(D7:F7)</f>
        <v>130</v>
      </c>
      <c r="H7" s="27">
        <f>C7*G7</f>
        <v>6760</v>
      </c>
      <c r="I7" s="15">
        <v>0</v>
      </c>
      <c r="J7" s="15">
        <v>169</v>
      </c>
      <c r="K7" s="35">
        <f t="shared" ref="K7:K10" si="1">H7-I7-J7</f>
        <v>6591</v>
      </c>
    </row>
    <row r="8" spans="1:14" x14ac:dyDescent="0.25">
      <c r="A8" s="22">
        <v>3</v>
      </c>
      <c r="B8" s="12" t="s">
        <v>3</v>
      </c>
      <c r="C8" s="18">
        <v>53</v>
      </c>
      <c r="D8" s="19">
        <v>16</v>
      </c>
      <c r="E8" s="19">
        <v>29</v>
      </c>
      <c r="F8" s="19">
        <v>86</v>
      </c>
      <c r="G8" s="26">
        <f t="shared" si="0"/>
        <v>131</v>
      </c>
      <c r="H8" s="27">
        <f>C8*G8</f>
        <v>6943</v>
      </c>
      <c r="I8" s="15">
        <v>555.45000000000005</v>
      </c>
      <c r="J8" s="15">
        <v>173.6</v>
      </c>
      <c r="K8" s="35">
        <f t="shared" si="1"/>
        <v>6213.95</v>
      </c>
    </row>
    <row r="9" spans="1:14" x14ac:dyDescent="0.25">
      <c r="A9" s="22">
        <v>4</v>
      </c>
      <c r="B9" s="12" t="s">
        <v>18</v>
      </c>
      <c r="C9" s="18">
        <v>94</v>
      </c>
      <c r="D9" s="19">
        <v>14</v>
      </c>
      <c r="E9" s="19">
        <v>28</v>
      </c>
      <c r="F9" s="19">
        <v>98</v>
      </c>
      <c r="G9" s="26">
        <f t="shared" si="0"/>
        <v>140</v>
      </c>
      <c r="H9" s="27">
        <f>C9*G9</f>
        <v>13160</v>
      </c>
      <c r="I9" s="15">
        <v>1052.8</v>
      </c>
      <c r="J9" s="15">
        <v>592.19999999999993</v>
      </c>
      <c r="K9" s="35">
        <f t="shared" si="1"/>
        <v>11515</v>
      </c>
    </row>
    <row r="10" spans="1:14" ht="16.5" thickBot="1" x14ac:dyDescent="0.3">
      <c r="A10" s="23">
        <v>5</v>
      </c>
      <c r="B10" s="13" t="s">
        <v>17</v>
      </c>
      <c r="C10" s="20">
        <v>79</v>
      </c>
      <c r="D10" s="21">
        <v>17</v>
      </c>
      <c r="E10" s="21">
        <v>44</v>
      </c>
      <c r="F10" s="21">
        <v>52</v>
      </c>
      <c r="G10" s="28">
        <f t="shared" si="0"/>
        <v>113</v>
      </c>
      <c r="H10" s="29">
        <f>C10*G10</f>
        <v>8927</v>
      </c>
      <c r="I10" s="16">
        <v>0</v>
      </c>
      <c r="J10" s="16">
        <v>312.44500000000005</v>
      </c>
      <c r="K10" s="36">
        <f t="shared" si="1"/>
        <v>8614.5550000000003</v>
      </c>
    </row>
    <row r="11" spans="1:14" x14ac:dyDescent="0.25">
      <c r="H11" s="2"/>
      <c r="I11" s="2"/>
      <c r="J11" s="2"/>
      <c r="K11" s="3"/>
    </row>
    <row r="12" spans="1:14" ht="23.25" x14ac:dyDescent="0.35">
      <c r="F12" s="33" t="s">
        <v>16</v>
      </c>
      <c r="G12" s="40">
        <f>SUM(G6:G10)</f>
        <v>647</v>
      </c>
    </row>
  </sheetData>
  <mergeCells count="2">
    <mergeCell ref="A1:K1"/>
    <mergeCell ref="D4:K4"/>
  </mergeCells>
  <pageMargins left="0.74803149606299213" right="0.74803149606299213" top="0.98425196850393704" bottom="0.98425196850393704" header="0.51181102362204722" footer="0.51181102362204722"/>
  <pageSetup paperSize="9" scale="80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Statistiques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ORLANDO Victor</cp:lastModifiedBy>
  <cp:lastPrinted>2017-09-23T06:27:33Z</cp:lastPrinted>
  <dcterms:created xsi:type="dcterms:W3CDTF">2015-10-15T12:10:58Z</dcterms:created>
  <dcterms:modified xsi:type="dcterms:W3CDTF">2017-11-15T13:30:59Z</dcterms:modified>
</cp:coreProperties>
</file>